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e\Dropbox\STK Novi SAd\Registracije SAVEZ\Egyseg 2021\"/>
    </mc:Choice>
  </mc:AlternateContent>
  <bookViews>
    <workbookView xWindow="-120" yWindow="-120" windowWidth="20730" windowHeight="1116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<sst xmlns="http://schemas.openxmlformats.org/spreadsheetml/2006/main" count="162" uniqueCount="114">
  <si>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</si>
  <si>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</si>
  <si>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</si>
  <si>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</si>
  <si>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</si>
  <si>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</si>
  <si>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</si>
  <si>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</si>
  <si>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</si>
  <si>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</si>
  <si>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</si>
  <si>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</si>
  <si>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</si>
  <si>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</si>
  <si>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</si>
  <si>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</si>
  <si>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</si>
  <si>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</si>
  <si>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</si>
  <si>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</si>
  <si>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</si>
  <si>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</si>
  <si>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</si>
  <si>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</si>
  <si>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</si>
  <si>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</si>
  <si>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</si>
  <si>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</si>
  <si>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</si>
  <si>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</si>
  <si>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</si>
  <si>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</si>
  <si>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</si>
  <si>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</si>
  <si>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</si>
  <si>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</si>
  <si>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</si>
  <si>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</si>
  <si>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</si>
  <si>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</si>
  <si>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</si>
  <si>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</si>
  <si>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</si>
  <si>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</si>
  <si>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</si>
  <si>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</si>
  <si>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</si>
  <si>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</si>
  <si>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</si>
  <si>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</si>
  <si>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</si>
  <si>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</si>
  <si>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</si>
  <si>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</si>
  <si>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</si>
  <si>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</si>
  <si>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</si>
  <si>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</si>
  <si>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</si>
  <si>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</si>
  <si>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</si>
  <si>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</si>
  <si>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</si>
  <si>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</si>
  <si>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</si>
  <si>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</si>
  <si>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</si>
  <si>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3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</si>
  <si>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</si>
  <si>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</si>
  <si>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</t>
  </si>
  <si>
    <t>21</t>
  </si>
  <si>
    <t>29</t>
  </si>
  <si>
    <t>31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</si>
  <si>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</si>
  <si>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</si>
  <si>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</si>
  <si>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</si>
  <si>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</si>
  <si>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</si>
  <si>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</si>
  <si>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</si>
  <si>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</si>
  <si>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</si>
  <si>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</si>
  <si>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</si>
  <si>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</si>
  <si>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</si>
  <si>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</si>
  <si>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</si>
  <si>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</si>
  <si>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</si>
  <si>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stoni tenis</t>
  </si>
  <si>
    <t>Melinda Falb</t>
  </si>
  <si>
    <t>30.3.2017.</t>
  </si>
  <si>
    <t>Stonoteniski savez Vojvodine, Gradski stonoteniski savez Novog Sada</t>
  </si>
  <si>
    <t>sportsko udruženje</t>
  </si>
  <si>
    <t>21.8.2007.</t>
  </si>
  <si>
    <t>stkegyseg@gmail.com</t>
  </si>
  <si>
    <t>Stonoteniski savez Srbije</t>
  </si>
  <si>
    <t xml:space="preserve"> 0638660334 Dušan Đukić</t>
  </si>
  <si>
    <t xml:space="preserve"> 840-0000024208763-67</t>
  </si>
  <si>
    <t xml:space="preserve">  250-2060000895740-53</t>
  </si>
  <si>
    <t xml:space="preserve"> 105148480</t>
  </si>
  <si>
    <t xml:space="preserve">  08878218</t>
  </si>
  <si>
    <t xml:space="preserve"> Vojvošanska 8a</t>
  </si>
  <si>
    <t xml:space="preserve">  Novi Sad</t>
  </si>
  <si>
    <t xml:space="preserve"> STK "EGYSÉG"</t>
  </si>
  <si>
    <t xml:space="preserve"> STONOTENISKI KLUB "EGYSÉG"</t>
  </si>
  <si>
    <t>0</t>
  </si>
  <si>
    <t>2007</t>
  </si>
  <si>
    <t>redovni</t>
  </si>
  <si>
    <t>Vojvođanska 8a</t>
  </si>
  <si>
    <t>10.7.2021.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</si>
</sst>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tabSelected="1" view="pageBreakPreview" zoomScaleNormal="100" zoomScaleSheetLayoutView="100" workbookViewId="0">
      <selection activeCell="C40" sqref="C40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75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108</v>
      </c>
      <c r="D3" s="9" t="s">
        <v>76</v>
      </c>
    </row>
    <row r="4" spans="1:4" ht="39.950000000000003" customHeight="1" x14ac:dyDescent="0.3">
      <c r="A4" s="23">
        <v>3</v>
      </c>
      <c r="B4" s="7" t="s">
        <v>50</v>
      </c>
      <c r="C4" s="13" t="s">
        <v>107</v>
      </c>
      <c r="D4" s="9" t="s">
        <v>69</v>
      </c>
    </row>
    <row r="5" spans="1:4" ht="39.950000000000003" customHeight="1" x14ac:dyDescent="0.3">
      <c r="A5" s="23">
        <v>4</v>
      </c>
      <c r="B5" s="7" t="s">
        <v>2</v>
      </c>
      <c r="C5" s="13" t="s">
        <v>106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105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104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103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102</v>
      </c>
      <c r="D9" s="9" t="s">
        <v>68</v>
      </c>
    </row>
    <row r="10" spans="1:4" ht="39.950000000000003" customHeight="1" x14ac:dyDescent="0.3">
      <c r="A10" s="23">
        <v>9</v>
      </c>
      <c r="B10" s="7" t="s">
        <v>5</v>
      </c>
      <c r="C10" s="13" t="s">
        <v>101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100</v>
      </c>
      <c r="D11" s="9" t="s">
        <v>39</v>
      </c>
    </row>
    <row r="12" spans="1:4" ht="39.950000000000003" customHeight="1" x14ac:dyDescent="0.3">
      <c r="A12" s="23">
        <v>11</v>
      </c>
      <c r="B12" s="7" t="s">
        <v>83</v>
      </c>
      <c r="C12" s="13" t="s">
        <v>99</v>
      </c>
      <c r="D12" s="9" t="s">
        <v>84</v>
      </c>
    </row>
    <row r="13" spans="1:4" ht="39.950000000000003" customHeight="1" x14ac:dyDescent="0.3">
      <c r="A13" s="23">
        <v>12</v>
      </c>
      <c r="B13" s="7" t="s">
        <v>54</v>
      </c>
      <c r="C13" s="13" t="s">
        <v>98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/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97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96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95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 t="s">
        <v>94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93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 t="s">
        <v>92</v>
      </c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72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71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 t="s">
        <v>109</v>
      </c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 t="s">
        <v>109</v>
      </c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 t="s">
        <v>109</v>
      </c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67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 t="s">
        <v>109</v>
      </c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70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 t="s">
        <v>73</v>
      </c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 t="s">
        <v>109</v>
      </c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109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 t="s">
        <v>109</v>
      </c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 t="s">
        <v>110</v>
      </c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111</v>
      </c>
      <c r="D34" s="9" t="s">
        <v>85</v>
      </c>
    </row>
    <row r="35" spans="1:4" ht="39.950000000000003" customHeight="1" x14ac:dyDescent="0.3">
      <c r="A35" s="23">
        <v>34</v>
      </c>
      <c r="B35" s="7" t="s">
        <v>34</v>
      </c>
      <c r="C35" s="13" t="s">
        <v>93</v>
      </c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/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/>
      <c r="D37" s="9" t="s">
        <v>0</v>
      </c>
    </row>
    <row r="38" spans="1:4" ht="39.950000000000003" customHeight="1" x14ac:dyDescent="0.3">
      <c r="A38" s="23">
        <v>37</v>
      </c>
      <c r="B38" s="8" t="s">
        <v>78</v>
      </c>
      <c r="C38" s="13" t="s">
        <v>112</v>
      </c>
      <c r="D38" s="9" t="s">
        <v>79</v>
      </c>
    </row>
    <row r="39" spans="1:4" s="4" customFormat="1" ht="21.75" customHeight="1" x14ac:dyDescent="0.3">
      <c r="A39" s="23">
        <v>38</v>
      </c>
      <c r="B39" s="21" t="s">
        <v>40</v>
      </c>
      <c r="C39" s="36" t="s">
        <v>113</v>
      </c>
      <c r="D39" s="17" t="s">
        <v>88</v>
      </c>
    </row>
    <row r="40" spans="1:4" s="4" customFormat="1" ht="32.25" customHeight="1" x14ac:dyDescent="0.3">
      <c r="A40" s="23"/>
      <c r="B40" s="21" t="s">
        <v>90</v>
      </c>
      <c r="C40" s="38" t="s">
        <v>91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 t="s">
        <v>93</v>
      </c>
      <c r="D41" s="17" t="s">
        <v>89</v>
      </c>
    </row>
    <row r="42" spans="1:4" ht="33" customHeight="1" x14ac:dyDescent="0.3">
      <c r="B42" s="39" t="s">
        <v>74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opLeftCell="O1" workbookViewId="0">
      <selection activeCell="O1" sqref="A1:XFD1048576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75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78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 xml:space="preserve"> STONOTENISKI KLUB "EGYSÉG"</v>
      </c>
      <c r="C2" s="25" t="str">
        <f>Sheet1!C4</f>
        <v xml:space="preserve"> STK "EGYSÉG"</v>
      </c>
      <c r="D2" s="25" t="str">
        <f>Sheet1!C5</f>
        <v xml:space="preserve">  Novi Sad</v>
      </c>
      <c r="E2" s="25" t="str">
        <f>Sheet1!C6</f>
        <v xml:space="preserve"> Vojvošanska 8a</v>
      </c>
      <c r="F2" s="25" t="str">
        <f>Sheet1!C7</f>
        <v xml:space="preserve">  08878218</v>
      </c>
      <c r="G2" s="25" t="str">
        <f>Sheet1!C8</f>
        <v xml:space="preserve"> 105148480</v>
      </c>
      <c r="H2" s="25" t="str">
        <f>Sheet1!C9</f>
        <v xml:space="preserve">  250-2060000895740-53</v>
      </c>
      <c r="I2" s="25" t="str">
        <f>Sheet1!C10</f>
        <v xml:space="preserve"> 840-0000024208763-67</v>
      </c>
      <c r="J2" s="25" t="str">
        <f>Sheet1!C11</f>
        <v xml:space="preserve"> 0638660334 Dušan Đukić</v>
      </c>
      <c r="K2" s="25" t="str">
        <f>Sheet1!C12</f>
        <v>Stonoteniski savez Srbije</v>
      </c>
      <c r="L2" s="25" t="str">
        <f>Sheet1!C13</f>
        <v>stkegyseg@gmail.com</v>
      </c>
      <c r="M2" s="25">
        <f>Sheet1!C14</f>
        <v>0</v>
      </c>
      <c r="N2" s="25" t="str">
        <f>Sheet1!C15</f>
        <v>21.8.2007.</v>
      </c>
      <c r="O2" s="25" t="str">
        <f>Sheet1!C16</f>
        <v>sportsko udruženje</v>
      </c>
      <c r="P2" s="25" t="str">
        <f>Sheet1!C17</f>
        <v>Stonoteniski savez Vojvodine, Gradski stonoteniski savez Novog Sada</v>
      </c>
      <c r="Q2" s="14" t="str">
        <f>Sheet1!C18</f>
        <v>30.3.2017.</v>
      </c>
      <c r="R2" s="25" t="str">
        <f>Sheet1!C19</f>
        <v>Melinda Falb</v>
      </c>
      <c r="S2" s="25" t="str">
        <f>Sheet1!C20</f>
        <v>stoni tenis</v>
      </c>
      <c r="T2" s="25" t="str">
        <f>Sheet1!C21</f>
        <v>29</v>
      </c>
      <c r="U2" s="25" t="str">
        <f>Sheet1!C22</f>
        <v>21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3</v>
      </c>
      <c r="Z2" s="25" t="str">
        <f>Sheet1!C27</f>
        <v>0</v>
      </c>
      <c r="AA2" s="25" t="str">
        <f>Sheet1!C28</f>
        <v>1</v>
      </c>
      <c r="AB2" s="25" t="str">
        <f>Sheet1!C29</f>
        <v>31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2007</v>
      </c>
      <c r="AG2" s="25" t="str">
        <f>Sheet1!C34</f>
        <v>redovni</v>
      </c>
      <c r="AH2" s="25" t="str">
        <f>Sheet1!C35</f>
        <v>Melinda Falb</v>
      </c>
      <c r="AI2" s="25">
        <f>Sheet1!C36</f>
        <v>0</v>
      </c>
      <c r="AJ2" s="25">
        <f>Sheet1!C37</f>
        <v>0</v>
      </c>
      <c r="AK2" s="25" t="str">
        <f>Sheet1!C38</f>
        <v>Vojvođanska 8a</v>
      </c>
      <c r="AL2" s="28" t="str">
        <f>Sheet1!C39</f>
        <v>10.7.2021.</v>
      </c>
      <c r="AM2" s="25" t="str">
        <f>Sheet1!C41</f>
        <v>Melinda Falb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 xml:space="preserve"> STONOTENISKI KLUB "EGYSÉG"</v>
      </c>
      <c r="C2" s="14" t="str">
        <f>sve!C2</f>
        <v xml:space="preserve"> STK "EGYSÉG"</v>
      </c>
      <c r="D2" s="14" t="str">
        <f>sve!D2</f>
        <v xml:space="preserve">  Novi Sad</v>
      </c>
      <c r="E2" s="14" t="str">
        <f>sve!E2</f>
        <v xml:space="preserve"> Vojvošanska 8a</v>
      </c>
      <c r="F2" s="14" t="str">
        <f>sve!F2</f>
        <v xml:space="preserve">  08878218</v>
      </c>
      <c r="G2" s="14" t="str">
        <f>sve!G2</f>
        <v xml:space="preserve"> 105148480</v>
      </c>
      <c r="H2" s="14" t="str">
        <f>sve!H2</f>
        <v xml:space="preserve">  250-2060000895740-53</v>
      </c>
      <c r="I2" s="14" t="str">
        <f>sve!I2</f>
        <v xml:space="preserve"> 840-0000024208763-67</v>
      </c>
      <c r="J2" s="14" t="str">
        <f>sve!J2</f>
        <v xml:space="preserve"> 0638660334 Dušan Đukić</v>
      </c>
      <c r="K2" s="14" t="str">
        <f>sve!K2</f>
        <v>Stonoteniski savez Srbije</v>
      </c>
      <c r="L2" s="14" t="str">
        <f>sve!L2</f>
        <v>stkegyseg@gmail.com</v>
      </c>
      <c r="M2" s="14">
        <f>sve!M2</f>
        <v>0</v>
      </c>
      <c r="N2" s="14" t="str">
        <f>sve!N2</f>
        <v>21.8.2007.</v>
      </c>
      <c r="O2" s="14" t="str">
        <f>sve!O2</f>
        <v>sportsko udruženje</v>
      </c>
      <c r="P2" s="14" t="str">
        <f>sve!P2</f>
        <v>Stonoteniski savez Vojvodine, Gradski stonoteniski savez Novog Sada</v>
      </c>
      <c r="Q2" s="19" t="str">
        <f>sve!Q2</f>
        <v>30.3.2017.</v>
      </c>
      <c r="R2" s="14" t="str">
        <f>sve!R2</f>
        <v>Melinda Falb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27" x14ac:dyDescent="0.25">
      <c r="A2" s="14" t="str">
        <f>sve!S2</f>
        <v>stoni tenis</v>
      </c>
      <c r="B2" s="14" t="str">
        <f>sve!T2</f>
        <v>29</v>
      </c>
      <c r="C2" s="14" t="str">
        <f>sve!U2</f>
        <v>21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3</v>
      </c>
      <c r="H2" s="14" t="str">
        <f>sve!Z2</f>
        <v>0</v>
      </c>
      <c r="I2" s="14" t="str">
        <f>sve!AA2</f>
        <v>1</v>
      </c>
      <c r="J2" s="14" t="str">
        <f>sve!AB2</f>
        <v>31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2007</v>
      </c>
      <c r="O2" s="14" t="str">
        <f>sve!AG2</f>
        <v>redovni</v>
      </c>
      <c r="P2" s="14" t="str">
        <f>sve!AH2</f>
        <v>Melinda Falb</v>
      </c>
      <c r="Q2" s="14">
        <f>sve!AI2</f>
        <v>0</v>
      </c>
      <c r="R2" s="14">
        <f>sve!AJ2</f>
        <v>0</v>
      </c>
      <c r="S2" s="14" t="str">
        <f>sve!AK2</f>
        <v>Vojvođanska 8a</v>
      </c>
      <c r="T2" s="19" t="str">
        <f>sve!AL2</f>
        <v>10.7.2021.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80</v>
      </c>
      <c r="B1" s="33" t="s">
        <v>87</v>
      </c>
      <c r="C1" s="33" t="s">
        <v>77</v>
      </c>
      <c r="D1" s="33" t="s">
        <v>81</v>
      </c>
      <c r="E1" s="33" t="s">
        <v>86</v>
      </c>
      <c r="F1" s="33" t="s">
        <v>82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 xml:space="preserve"> STK "EGYSÉG"</v>
      </c>
      <c r="D2" s="35" t="str">
        <f>Sheet1!C5</f>
        <v xml:space="preserve">  Novi Sad</v>
      </c>
      <c r="E2" s="35" t="str">
        <f>Sheet1!C34</f>
        <v>redovni</v>
      </c>
      <c r="F2" s="35" t="str">
        <f>Sheet1!C12</f>
        <v>Stonoteniski savez Srbije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Dane</cp:lastModifiedBy>
  <cp:lastPrinted>2020-07-11T11:48:50Z</cp:lastPrinted>
  <dcterms:created xsi:type="dcterms:W3CDTF">2017-05-30T19:52:11Z</dcterms:created>
  <dcterms:modified xsi:type="dcterms:W3CDTF">2021-07-09T19:54:50Z</dcterms:modified>
</cp:coreProperties>
</file>